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-120" yWindow="-120" windowWidth="29040" windowHeight="15840"/>
  </bookViews>
  <sheets>
    <sheet name="Всего 01.01.2025" sheetId="78" r:id="rId1"/>
  </sheets>
  <calcPr calcId="144525"/>
</workbook>
</file>

<file path=xl/calcChain.xml><?xml version="1.0" encoding="utf-8"?>
<calcChain xmlns="http://schemas.openxmlformats.org/spreadsheetml/2006/main">
  <c r="B54" i="78" l="1"/>
  <c r="B53" i="78"/>
  <c r="E52" i="78"/>
  <c r="D52" i="78"/>
  <c r="C52" i="78"/>
  <c r="B51" i="78"/>
  <c r="B50" i="78"/>
  <c r="B49" i="78"/>
  <c r="B48" i="78"/>
  <c r="B47" i="78"/>
  <c r="B46" i="78"/>
  <c r="B45" i="78"/>
  <c r="B44" i="78"/>
  <c r="B43" i="78"/>
  <c r="B42" i="78"/>
  <c r="B41" i="78"/>
  <c r="E40" i="78"/>
  <c r="D40" i="78"/>
  <c r="C40" i="78"/>
  <c r="B39" i="78"/>
  <c r="B38" i="78"/>
  <c r="B37" i="78"/>
  <c r="B36" i="78"/>
  <c r="B35" i="78"/>
  <c r="B34" i="78"/>
  <c r="B33" i="78"/>
  <c r="B32" i="78"/>
  <c r="B31" i="78"/>
  <c r="B30" i="78"/>
  <c r="B29" i="78"/>
  <c r="B28" i="78"/>
  <c r="E27" i="78"/>
  <c r="D27" i="78"/>
  <c r="C27" i="78"/>
  <c r="B26" i="78"/>
  <c r="B25" i="78"/>
  <c r="B24" i="78"/>
  <c r="B23" i="78"/>
  <c r="B22" i="78"/>
  <c r="B21" i="78"/>
  <c r="B20" i="78"/>
  <c r="B19" i="78"/>
  <c r="B18" i="78"/>
  <c r="B17" i="78"/>
  <c r="E16" i="78"/>
  <c r="D16" i="78"/>
  <c r="C16" i="78"/>
  <c r="B15" i="78"/>
  <c r="B14" i="78"/>
  <c r="B13" i="78"/>
  <c r="B12" i="78"/>
  <c r="B11" i="78"/>
  <c r="B10" i="78"/>
  <c r="B9" i="78"/>
  <c r="B8" i="78"/>
  <c r="E55" i="78" l="1"/>
  <c r="D55" i="78"/>
  <c r="B52" i="78"/>
  <c r="B40" i="78"/>
  <c r="B27" i="78"/>
  <c r="B16" i="78"/>
  <c r="C55" i="78"/>
  <c r="B55" i="78" l="1"/>
</calcChain>
</file>

<file path=xl/sharedStrings.xml><?xml version="1.0" encoding="utf-8"?>
<sst xmlns="http://schemas.openxmlformats.org/spreadsheetml/2006/main" count="56" uniqueCount="55">
  <si>
    <t xml:space="preserve">Наименование </t>
  </si>
  <si>
    <t>Расчеты по пособиям по социальной помощи населению</t>
  </si>
  <si>
    <t xml:space="preserve">Муниципальный долг </t>
  </si>
  <si>
    <t>Расчеты с подотчетными лицами по прочим выплатам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</si>
  <si>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</si>
  <si>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</si>
  <si>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услуг по содержанию имущества</t>
  </si>
  <si>
    <t>Расчеты с подотчетными лицами по оплате прочих услуг</t>
  </si>
  <si>
    <t>Расчеты с подотчетными лицами по оплате прочих расходов</t>
  </si>
  <si>
    <t>Итого расчетов с подотчетными лицами</t>
  </si>
  <si>
    <t>Итого расчетов  по принятым обязательствам</t>
  </si>
  <si>
    <t>Итого расчетов по платежам в бюджет</t>
  </si>
  <si>
    <t>ВСЕГО кредиторская задолженность</t>
  </si>
  <si>
    <t>Расчеты по заработанной плате</t>
  </si>
  <si>
    <t>Расчеты по прочим выплатам</t>
  </si>
  <si>
    <t>Расчеты с услугам связи</t>
  </si>
  <si>
    <t>Расчеты по  транспортным услугам</t>
  </si>
  <si>
    <t>Расчеты по коммунальным услугам</t>
  </si>
  <si>
    <t>Расчеты по работа, услугам по содержанию имущества</t>
  </si>
  <si>
    <t>Расчеты по прочим работам, услугам</t>
  </si>
  <si>
    <t>Расчеты по прочим расходам</t>
  </si>
  <si>
    <t>Расчеты по налогу на доходы физических лиц</t>
  </si>
  <si>
    <t>Расчеты по страховым взносам на обязательное медицинское страхование в территориальный ФОМС</t>
  </si>
  <si>
    <t>Расчеты по страховым взносам на обязательное страхование на выплату страховой части трудовой пенсии</t>
  </si>
  <si>
    <t>Расчеты по страховым взносам на обязательное страхование на выплату накопительной части трудовой пенсии</t>
  </si>
  <si>
    <t>Расчеты по налогу на имущество организаций</t>
  </si>
  <si>
    <t>Расчеты по земельному налогу</t>
  </si>
  <si>
    <t>Расчеты по удержаниям из выплат по оплате труда</t>
  </si>
  <si>
    <t>Расчеты с плательщиками доходов от оказания платных работ, услуг</t>
  </si>
  <si>
    <t>Расчеты с платежками сумм принудительного изъятия</t>
  </si>
  <si>
    <t>Расчеты по безвозмездным поступлениям государственным и муниципальным организациям</t>
  </si>
  <si>
    <t>Расчеты с плательщиками по налоговым доходам</t>
  </si>
  <si>
    <t>Расчеты с плательщиками доходов от операционной аренды</t>
  </si>
  <si>
    <t>Расчеты по аренде имущества</t>
  </si>
  <si>
    <t>Расчеты по поступлениям текущего характера от других бюджетов бюджетной системы РФ</t>
  </si>
  <si>
    <t>Расчеты по поступлениям капитального характера от других бюджетов бюджетной системы РФ</t>
  </si>
  <si>
    <t>Невыясненные платежи</t>
  </si>
  <si>
    <t>в том числе по видам учреждений</t>
  </si>
  <si>
    <t>Казенные</t>
  </si>
  <si>
    <t>Бюджетные</t>
  </si>
  <si>
    <t>Автономные</t>
  </si>
  <si>
    <t>Итого расчёты по доходам</t>
  </si>
  <si>
    <t>Расчеты с подотчетными лицами по поплети коммунальных услуг</t>
  </si>
  <si>
    <t>Расчеты с подотчетными лицами по приобретению основных средств</t>
  </si>
  <si>
    <t>Расчеты с подотчетными лицами по приобретению материальных запасов</t>
  </si>
  <si>
    <t>Расчеты  по приобретению основных средств</t>
  </si>
  <si>
    <t>Расчеты по приобретению материальных запасов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</si>
  <si>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</si>
  <si>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Расчеты по прочим платежам в бюджет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</si>
  <si>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</si>
  <si>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 xml:space="preserve">Расчеты по дополнительным страховым взносам на пенсионное страхование </t>
  </si>
  <si>
    <t>Расчеты по ЕСН</t>
  </si>
  <si>
    <t>Всего</t>
  </si>
  <si>
    <t>рублей</t>
  </si>
  <si>
    <t>ИНФОРМАЦИЯ                                                                                                                                    о кредиторской задолженности учреждений Дивеевского муниципального округа Нижегородской области на 01 января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</si>
</sst>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3" xfId="0" applyFont="1" applyBorder="1"/>
    <xf numFmtId="0" fontId="2" fillId="0" borderId="1" xfId="0" applyFont="1" applyBorder="1" applyAlignment="1">
      <alignment wrapText="1"/>
    </xf>
    <xf numFmtId="0" fontId="2" fillId="0" borderId="2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2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E55"/>
  <sheetViews>
    <sheetView tabSelected="1" workbookViewId="0">
      <selection activeCell="A5" sqref="A5"/>
    </sheetView>
  </sheetViews>
  <sheetFormatPr defaultRowHeight="15.75" x14ac:dyDescent="0.25"/>
  <cols>
    <col min="1" max="1" width="36.28515625" style="3" customWidth="1"/>
    <col min="2" max="2" width="15.5703125" style="3" customWidth="1"/>
    <col min="3" max="3" width="14.28515625" style="3" customWidth="1"/>
    <col min="4" max="4" width="12.42578125" style="3" customWidth="1"/>
    <col min="5" max="5" width="14.28515625" style="3" customWidth="1"/>
  </cols>
  <sheetData>
    <row r="1" spans="1:5" ht="15" customHeight="1" x14ac:dyDescent="0.25">
      <c r="A1" s="1" t="s">
        <v>54</v>
      </c>
      <c r="B1" s="2"/>
      <c r="C1" s="2"/>
      <c r="D1" s="2"/>
      <c r="E1" s="2"/>
    </row>
    <row r="2" spans="1:5" ht="54" customHeight="1" x14ac:dyDescent="0.25">
      <c r="A2" s="2"/>
      <c r="B2" s="2"/>
      <c r="C2" s="2"/>
      <c r="D2" s="2"/>
      <c r="E2" s="2"/>
    </row>
    <row r="3" spans="1:5" ht="9" hidden="1" customHeight="1" x14ac:dyDescent="0.25">
      <c r="A3" s="2"/>
      <c r="B3" s="2"/>
      <c r="C3" s="2"/>
      <c r="D3" s="2"/>
      <c r="E3" s="2"/>
    </row>
    <row r="4" spans="1:5" ht="15" hidden="1" customHeight="1" x14ac:dyDescent="0.25">
      <c r="A4" s="2"/>
      <c r="B4" s="2"/>
      <c r="C4" s="2"/>
      <c r="D4" s="2"/>
      <c r="E4" s="2"/>
    </row>
    <row r="5" spans="1:5" x14ac:dyDescent="0.25">
      <c r="E5" s="3" t="s">
        <v>53</v>
      </c>
    </row>
    <row r="6" spans="1:5" x14ac:dyDescent="0.25">
      <c r="A6" s="4" t="s">
        <v>0</v>
      </c>
      <c r="B6" s="4" t="s">
        <v>52</v>
      </c>
      <c r="C6" s="5" t="s">
        <v>37</v>
      </c>
      <c r="D6" s="5"/>
      <c r="E6" s="5"/>
    </row>
    <row r="7" spans="1:5" x14ac:dyDescent="0.25">
      <c r="A7" s="6"/>
      <c r="B7" s="6"/>
      <c r="C7" s="7" t="s">
        <v>38</v>
      </c>
      <c r="D7" s="7" t="s">
        <v>39</v>
      </c>
      <c r="E7" s="7" t="s">
        <v>40</v>
      </c>
    </row>
    <row r="8" spans="1:5" ht="31.5" x14ac:dyDescent="0.25">
      <c r="A8" s="8" t="s">
        <v>31</v>
      </c>
      <c r="B8" s="7">
        <f>SUM(C8:E8)</f>
        <v>1934781.48</v>
      </c>
      <c r="C8" s="7">
        <v>1934781.48</v>
      </c>
      <c r="D8" s="7">
        <v>0</v>
      </c>
      <c r="E8" s="7">
        <v>0</v>
      </c>
    </row>
    <row r="9" spans="1:5" ht="31.5" x14ac:dyDescent="0.25">
      <c r="A9" s="8" t="s">
        <v>32</v>
      </c>
      <c r="B9" s="7">
        <f t="shared" ref="B9:B14" si="0">SUM(C9:E9)</f>
        <v>412825.41</v>
      </c>
      <c r="C9" s="7">
        <v>412825.41</v>
      </c>
      <c r="D9" s="7">
        <v>0</v>
      </c>
      <c r="E9" s="7">
        <v>0</v>
      </c>
    </row>
    <row r="10" spans="1:5" ht="31.5" x14ac:dyDescent="0.25">
      <c r="A10" s="8" t="s">
        <v>28</v>
      </c>
      <c r="B10" s="7">
        <f t="shared" si="0"/>
        <v>0</v>
      </c>
      <c r="C10" s="7">
        <v>0</v>
      </c>
      <c r="D10" s="7">
        <v>0</v>
      </c>
      <c r="E10" s="7">
        <v>0</v>
      </c>
    </row>
    <row r="11" spans="1:5" ht="31.5" x14ac:dyDescent="0.25">
      <c r="A11" s="8" t="s">
        <v>29</v>
      </c>
      <c r="B11" s="7">
        <f t="shared" si="0"/>
        <v>0</v>
      </c>
      <c r="C11" s="7">
        <v>0</v>
      </c>
      <c r="D11" s="7">
        <v>0</v>
      </c>
      <c r="E11" s="7">
        <v>0</v>
      </c>
    </row>
    <row r="12" spans="1:5" ht="51.75" customHeight="1" x14ac:dyDescent="0.25">
      <c r="A12" s="8" t="s">
        <v>34</v>
      </c>
      <c r="B12" s="7">
        <f t="shared" si="0"/>
        <v>0</v>
      </c>
      <c r="C12" s="7">
        <v>0</v>
      </c>
      <c r="D12" s="7">
        <v>0</v>
      </c>
      <c r="E12" s="7">
        <v>0</v>
      </c>
    </row>
    <row r="13" spans="1:5" ht="53.25" customHeight="1" x14ac:dyDescent="0.25">
      <c r="A13" s="8" t="s">
        <v>35</v>
      </c>
      <c r="B13" s="7">
        <f t="shared" si="0"/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36</v>
      </c>
      <c r="B14" s="7">
        <f t="shared" si="0"/>
        <v>0</v>
      </c>
      <c r="C14" s="7">
        <v>0</v>
      </c>
      <c r="D14" s="7">
        <v>0</v>
      </c>
      <c r="E14" s="7">
        <v>0</v>
      </c>
    </row>
    <row r="15" spans="1:5" ht="47.25" x14ac:dyDescent="0.25">
      <c r="A15" s="8" t="s">
        <v>30</v>
      </c>
      <c r="B15" s="9">
        <f>SUM(C15:E15)</f>
        <v>0</v>
      </c>
      <c r="C15" s="7">
        <v>0</v>
      </c>
      <c r="D15" s="7">
        <v>0</v>
      </c>
      <c r="E15" s="7">
        <v>0</v>
      </c>
    </row>
    <row r="16" spans="1:5" x14ac:dyDescent="0.25">
      <c r="A16" s="10" t="s">
        <v>41</v>
      </c>
      <c r="B16" s="11">
        <f>SUM(B8:B15)</f>
        <v>2347606.89</v>
      </c>
      <c r="C16" s="11">
        <f>SUM(C8:C15)</f>
        <v>2347606.89</v>
      </c>
      <c r="D16" s="11">
        <f>SUM(D8:D15)</f>
        <v>0</v>
      </c>
      <c r="E16" s="11">
        <f>SUM(E8:E15)</f>
        <v>0</v>
      </c>
    </row>
    <row r="17" spans="1:5" ht="31.5" x14ac:dyDescent="0.25">
      <c r="A17" s="8" t="s">
        <v>3</v>
      </c>
      <c r="B17" s="9">
        <f>SUM(C17:E17)</f>
        <v>0</v>
      </c>
      <c r="C17" s="7">
        <v>0</v>
      </c>
      <c r="D17" s="7">
        <v>0</v>
      </c>
      <c r="E17" s="7">
        <v>0</v>
      </c>
    </row>
    <row r="18" spans="1:5" ht="31.5" x14ac:dyDescent="0.25">
      <c r="A18" s="8" t="s">
        <v>4</v>
      </c>
      <c r="B18" s="9">
        <f t="shared" ref="B18:B26" si="1">SUM(C18:E18)</f>
        <v>0</v>
      </c>
      <c r="C18" s="7">
        <v>0</v>
      </c>
      <c r="D18" s="7">
        <v>0</v>
      </c>
      <c r="E18" s="7">
        <v>0</v>
      </c>
    </row>
    <row r="19" spans="1:5" ht="31.5" x14ac:dyDescent="0.25">
      <c r="A19" s="8" t="s">
        <v>5</v>
      </c>
      <c r="B19" s="9">
        <f t="shared" si="1"/>
        <v>0</v>
      </c>
      <c r="C19" s="7">
        <v>0</v>
      </c>
      <c r="D19" s="7">
        <v>0</v>
      </c>
      <c r="E19" s="7">
        <v>0</v>
      </c>
    </row>
    <row r="20" spans="1:5" ht="31.5" x14ac:dyDescent="0.25">
      <c r="A20" s="8" t="s">
        <v>42</v>
      </c>
      <c r="B20" s="9">
        <f t="shared" si="1"/>
        <v>0</v>
      </c>
      <c r="C20" s="7">
        <v>0</v>
      </c>
      <c r="D20" s="7">
        <v>0</v>
      </c>
      <c r="E20" s="7">
        <v>0</v>
      </c>
    </row>
    <row r="21" spans="1:5" ht="47.25" x14ac:dyDescent="0.25">
      <c r="A21" s="8" t="s">
        <v>6</v>
      </c>
      <c r="B21" s="9">
        <f t="shared" si="1"/>
        <v>0</v>
      </c>
      <c r="C21" s="7">
        <v>0</v>
      </c>
      <c r="D21" s="7">
        <v>0</v>
      </c>
      <c r="E21" s="7">
        <v>0</v>
      </c>
    </row>
    <row r="22" spans="1:5" ht="31.5" x14ac:dyDescent="0.25">
      <c r="A22" s="8" t="s">
        <v>7</v>
      </c>
      <c r="B22" s="9">
        <f t="shared" si="1"/>
        <v>0</v>
      </c>
      <c r="C22" s="7">
        <v>0</v>
      </c>
      <c r="D22" s="7">
        <v>0</v>
      </c>
      <c r="E22" s="7">
        <v>0</v>
      </c>
    </row>
    <row r="23" spans="1:5" ht="31.5" x14ac:dyDescent="0.25">
      <c r="A23" s="8" t="s">
        <v>8</v>
      </c>
      <c r="B23" s="9">
        <f t="shared" si="1"/>
        <v>0</v>
      </c>
      <c r="C23" s="7">
        <v>0</v>
      </c>
      <c r="D23" s="7">
        <v>0</v>
      </c>
      <c r="E23" s="7">
        <v>0</v>
      </c>
    </row>
    <row r="24" spans="1:5" ht="47.25" x14ac:dyDescent="0.25">
      <c r="A24" s="8" t="s">
        <v>43</v>
      </c>
      <c r="B24" s="9">
        <f t="shared" si="1"/>
        <v>0</v>
      </c>
      <c r="C24" s="7">
        <v>0</v>
      </c>
      <c r="D24" s="7">
        <v>0</v>
      </c>
      <c r="E24" s="7">
        <v>0</v>
      </c>
    </row>
    <row r="25" spans="1:5" ht="47.25" x14ac:dyDescent="0.25">
      <c r="A25" s="8" t="s">
        <v>44</v>
      </c>
      <c r="B25" s="9">
        <f t="shared" si="1"/>
        <v>2832.36</v>
      </c>
      <c r="C25" s="7">
        <v>2832.36</v>
      </c>
      <c r="D25" s="7">
        <v>0</v>
      </c>
      <c r="E25" s="7">
        <v>0</v>
      </c>
    </row>
    <row r="26" spans="1:5" ht="31.5" x14ac:dyDescent="0.25">
      <c r="A26" s="8" t="s">
        <v>1</v>
      </c>
      <c r="B26" s="9">
        <f t="shared" si="1"/>
        <v>0</v>
      </c>
      <c r="C26" s="7">
        <v>0</v>
      </c>
      <c r="D26" s="7">
        <v>0</v>
      </c>
      <c r="E26" s="7">
        <v>0</v>
      </c>
    </row>
    <row r="27" spans="1:5" ht="31.5" x14ac:dyDescent="0.25">
      <c r="A27" s="10" t="s">
        <v>9</v>
      </c>
      <c r="B27" s="11">
        <f>SUM(B17:B26)</f>
        <v>2832.36</v>
      </c>
      <c r="C27" s="11">
        <f>SUM(C17:C26)</f>
        <v>2832.36</v>
      </c>
      <c r="D27" s="11">
        <f>SUM(D17:D26)</f>
        <v>0</v>
      </c>
      <c r="E27" s="11">
        <f>SUM(E17:E26)</f>
        <v>0</v>
      </c>
    </row>
    <row r="28" spans="1:5" x14ac:dyDescent="0.25">
      <c r="A28" s="8" t="s">
        <v>13</v>
      </c>
      <c r="B28" s="7">
        <f>SUM(C28:E28)</f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14</v>
      </c>
      <c r="B29" s="7">
        <f t="shared" ref="B29:B39" si="2">SUM(C29:E29)</f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15</v>
      </c>
      <c r="B30" s="7">
        <f t="shared" si="2"/>
        <v>76046.679999999993</v>
      </c>
      <c r="C30" s="7">
        <v>71259.789999999994</v>
      </c>
      <c r="D30" s="7">
        <v>4638.66</v>
      </c>
      <c r="E30" s="7">
        <v>148.22999999999999</v>
      </c>
    </row>
    <row r="31" spans="1:5" x14ac:dyDescent="0.25">
      <c r="A31" s="8" t="s">
        <v>16</v>
      </c>
      <c r="B31" s="7">
        <f t="shared" si="2"/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17</v>
      </c>
      <c r="B32" s="7">
        <f t="shared" si="2"/>
        <v>659086.52</v>
      </c>
      <c r="C32" s="7">
        <v>505337.88</v>
      </c>
      <c r="D32" s="7">
        <v>120741.21</v>
      </c>
      <c r="E32" s="7">
        <v>33007.43</v>
      </c>
    </row>
    <row r="33" spans="1:5" x14ac:dyDescent="0.25">
      <c r="A33" s="8" t="s">
        <v>33</v>
      </c>
      <c r="B33" s="7">
        <f>SUM(C33:E33)</f>
        <v>4098606.98</v>
      </c>
      <c r="C33" s="7">
        <v>4098606.98</v>
      </c>
      <c r="D33" s="7">
        <v>0</v>
      </c>
      <c r="E33" s="7">
        <v>0</v>
      </c>
    </row>
    <row r="34" spans="1:5" ht="31.5" x14ac:dyDescent="0.25">
      <c r="A34" s="8" t="s">
        <v>18</v>
      </c>
      <c r="B34" s="7">
        <f t="shared" si="2"/>
        <v>49830</v>
      </c>
      <c r="C34" s="7">
        <v>0</v>
      </c>
      <c r="D34" s="7">
        <v>49830</v>
      </c>
      <c r="E34" s="7">
        <v>0</v>
      </c>
    </row>
    <row r="35" spans="1:5" ht="31.5" x14ac:dyDescent="0.25">
      <c r="A35" s="8" t="s">
        <v>19</v>
      </c>
      <c r="B35" s="7">
        <f t="shared" si="2"/>
        <v>16291.45</v>
      </c>
      <c r="C35" s="7">
        <v>6400</v>
      </c>
      <c r="D35" s="7">
        <v>9891.4500000000007</v>
      </c>
      <c r="E35" s="7">
        <v>0</v>
      </c>
    </row>
    <row r="36" spans="1:5" x14ac:dyDescent="0.25">
      <c r="A36" s="8" t="s">
        <v>20</v>
      </c>
      <c r="B36" s="7">
        <f t="shared" si="2"/>
        <v>0</v>
      </c>
      <c r="C36" s="7">
        <v>0</v>
      </c>
      <c r="D36" s="7">
        <v>0</v>
      </c>
      <c r="E36" s="7">
        <v>0</v>
      </c>
    </row>
    <row r="37" spans="1:5" ht="31.5" x14ac:dyDescent="0.25">
      <c r="A37" s="8" t="s">
        <v>45</v>
      </c>
      <c r="B37" s="7">
        <f t="shared" si="2"/>
        <v>0</v>
      </c>
      <c r="C37" s="7">
        <v>0</v>
      </c>
      <c r="D37" s="7">
        <v>0</v>
      </c>
      <c r="E37" s="7">
        <v>0</v>
      </c>
    </row>
    <row r="38" spans="1:5" ht="31.5" x14ac:dyDescent="0.25">
      <c r="A38" s="8" t="s">
        <v>46</v>
      </c>
      <c r="B38" s="7">
        <f t="shared" si="2"/>
        <v>149238.78999999998</v>
      </c>
      <c r="C38" s="7">
        <v>108020.95</v>
      </c>
      <c r="D38" s="7">
        <v>41217.839999999997</v>
      </c>
      <c r="E38" s="7">
        <v>0</v>
      </c>
    </row>
    <row r="39" spans="1:5" ht="31.5" x14ac:dyDescent="0.25">
      <c r="A39" s="8" t="s">
        <v>1</v>
      </c>
      <c r="B39" s="7">
        <f t="shared" si="2"/>
        <v>126231.85</v>
      </c>
      <c r="C39" s="7">
        <v>126231.85</v>
      </c>
      <c r="D39" s="7">
        <v>0</v>
      </c>
      <c r="E39" s="7">
        <v>0</v>
      </c>
    </row>
    <row r="40" spans="1:5" ht="31.5" x14ac:dyDescent="0.25">
      <c r="A40" s="12" t="s">
        <v>10</v>
      </c>
      <c r="B40" s="11">
        <f>SUM(B28:B39)</f>
        <v>5175332.2699999996</v>
      </c>
      <c r="C40" s="11">
        <f t="shared" ref="C40:E40" si="3">SUM(C28:C39)</f>
        <v>4915857.45</v>
      </c>
      <c r="D40" s="11">
        <f t="shared" si="3"/>
        <v>226319.16</v>
      </c>
      <c r="E40" s="11">
        <f t="shared" si="3"/>
        <v>33155.660000000003</v>
      </c>
    </row>
    <row r="41" spans="1:5" ht="31.5" x14ac:dyDescent="0.25">
      <c r="A41" s="13" t="s">
        <v>21</v>
      </c>
      <c r="B41" s="7">
        <f>SUM(C41:E41)</f>
        <v>0</v>
      </c>
      <c r="C41" s="7">
        <v>0</v>
      </c>
      <c r="D41" s="7">
        <v>0</v>
      </c>
      <c r="E41" s="7">
        <v>0</v>
      </c>
    </row>
    <row r="42" spans="1:5" ht="78.75" x14ac:dyDescent="0.25">
      <c r="A42" s="13" t="s">
        <v>47</v>
      </c>
      <c r="B42" s="7">
        <f t="shared" ref="B42:B51" si="4">SUM(C42:E42)</f>
        <v>0</v>
      </c>
      <c r="C42" s="7">
        <v>0</v>
      </c>
      <c r="D42" s="7">
        <v>0</v>
      </c>
      <c r="E42" s="7">
        <v>0</v>
      </c>
    </row>
    <row r="43" spans="1:5" ht="31.5" x14ac:dyDescent="0.25">
      <c r="A43" s="13" t="s">
        <v>48</v>
      </c>
      <c r="B43" s="7">
        <f t="shared" si="4"/>
        <v>971997.67</v>
      </c>
      <c r="C43" s="7">
        <v>577734.16</v>
      </c>
      <c r="D43" s="7">
        <v>394263.51</v>
      </c>
      <c r="E43" s="7">
        <v>0</v>
      </c>
    </row>
    <row r="44" spans="1:5" ht="78.75" x14ac:dyDescent="0.25">
      <c r="A44" s="13" t="s">
        <v>49</v>
      </c>
      <c r="B44" s="7">
        <f t="shared" si="4"/>
        <v>0</v>
      </c>
      <c r="C44" s="7">
        <v>0</v>
      </c>
      <c r="D44" s="7">
        <v>0</v>
      </c>
      <c r="E44" s="7">
        <v>0</v>
      </c>
    </row>
    <row r="45" spans="1:5" x14ac:dyDescent="0.25">
      <c r="A45" s="13" t="s">
        <v>51</v>
      </c>
      <c r="B45" s="7">
        <f t="shared" si="4"/>
        <v>1811.79</v>
      </c>
      <c r="C45" s="7">
        <v>0</v>
      </c>
      <c r="D45" s="7">
        <v>1811.79</v>
      </c>
      <c r="E45" s="7">
        <v>0</v>
      </c>
    </row>
    <row r="46" spans="1:5" ht="63" x14ac:dyDescent="0.25">
      <c r="A46" s="13" t="s">
        <v>22</v>
      </c>
      <c r="B46" s="7">
        <f t="shared" si="4"/>
        <v>0</v>
      </c>
      <c r="C46" s="7">
        <v>0</v>
      </c>
      <c r="D46" s="7">
        <v>0</v>
      </c>
      <c r="E46" s="7">
        <v>0</v>
      </c>
    </row>
    <row r="47" spans="1:5" ht="63" x14ac:dyDescent="0.25">
      <c r="A47" s="13" t="s">
        <v>23</v>
      </c>
      <c r="B47" s="7">
        <f t="shared" si="4"/>
        <v>0</v>
      </c>
      <c r="C47" s="7">
        <v>0</v>
      </c>
      <c r="D47" s="7">
        <v>0</v>
      </c>
      <c r="E47" s="7">
        <v>0</v>
      </c>
    </row>
    <row r="48" spans="1:5" ht="47.25" x14ac:dyDescent="0.25">
      <c r="A48" s="13" t="s">
        <v>50</v>
      </c>
      <c r="B48" s="7">
        <f t="shared" si="4"/>
        <v>0</v>
      </c>
      <c r="C48" s="7">
        <v>0</v>
      </c>
      <c r="D48" s="7">
        <v>0</v>
      </c>
      <c r="E48" s="7">
        <v>0</v>
      </c>
    </row>
    <row r="49" spans="1:5" ht="63" x14ac:dyDescent="0.25">
      <c r="A49" s="13" t="s">
        <v>24</v>
      </c>
      <c r="B49" s="7">
        <f t="shared" si="4"/>
        <v>0</v>
      </c>
      <c r="C49" s="7">
        <v>0</v>
      </c>
      <c r="D49" s="7">
        <v>0</v>
      </c>
      <c r="E49" s="7">
        <v>0</v>
      </c>
    </row>
    <row r="50" spans="1:5" ht="31.5" x14ac:dyDescent="0.25">
      <c r="A50" s="13" t="s">
        <v>25</v>
      </c>
      <c r="B50" s="7">
        <f t="shared" si="4"/>
        <v>0</v>
      </c>
      <c r="C50" s="7">
        <v>0</v>
      </c>
      <c r="D50" s="7">
        <v>0</v>
      </c>
      <c r="E50" s="7">
        <v>0</v>
      </c>
    </row>
    <row r="51" spans="1:5" x14ac:dyDescent="0.25">
      <c r="A51" s="13" t="s">
        <v>26</v>
      </c>
      <c r="B51" s="7">
        <f t="shared" si="4"/>
        <v>0</v>
      </c>
      <c r="C51" s="7">
        <v>0</v>
      </c>
      <c r="D51" s="7">
        <v>0</v>
      </c>
      <c r="E51" s="7">
        <v>0</v>
      </c>
    </row>
    <row r="52" spans="1:5" ht="31.5" x14ac:dyDescent="0.25">
      <c r="A52" s="10" t="s">
        <v>11</v>
      </c>
      <c r="B52" s="11">
        <f>SUM(B41:B51)</f>
        <v>973809.46000000008</v>
      </c>
      <c r="C52" s="11">
        <f t="shared" ref="C52:E52" si="5">SUM(C41:C51)</f>
        <v>577734.16</v>
      </c>
      <c r="D52" s="11">
        <f t="shared" si="5"/>
        <v>396075.3</v>
      </c>
      <c r="E52" s="11">
        <f t="shared" si="5"/>
        <v>0</v>
      </c>
    </row>
    <row r="53" spans="1:5" ht="31.5" x14ac:dyDescent="0.25">
      <c r="A53" s="10" t="s">
        <v>27</v>
      </c>
      <c r="B53" s="11">
        <f>SUM(C53:E53)</f>
        <v>10</v>
      </c>
      <c r="C53" s="11">
        <v>0</v>
      </c>
      <c r="D53" s="11">
        <v>10</v>
      </c>
      <c r="E53" s="11">
        <v>0</v>
      </c>
    </row>
    <row r="54" spans="1:5" x14ac:dyDescent="0.25">
      <c r="A54" s="12" t="s">
        <v>2</v>
      </c>
      <c r="B54" s="11">
        <f>SUM(C54:E54)</f>
        <v>3000000</v>
      </c>
      <c r="C54" s="11">
        <v>3000000</v>
      </c>
      <c r="D54" s="11">
        <v>0</v>
      </c>
      <c r="E54" s="11">
        <v>0</v>
      </c>
    </row>
    <row r="55" spans="1:5" ht="31.5" x14ac:dyDescent="0.25">
      <c r="A55" s="12" t="s">
        <v>12</v>
      </c>
      <c r="B55" s="11">
        <f>SUM(B27+B40+B52+B54+B53+B16)</f>
        <v>11499590.98</v>
      </c>
      <c r="C55" s="14">
        <f>SUM(C27+C40+C52+C54+C53+C16)</f>
        <v>10844030.860000001</v>
      </c>
      <c r="D55" s="11">
        <f>SUM(D27+D40+D52+D54+D53+D16)</f>
        <v>622404.46</v>
      </c>
      <c r="E55" s="11">
        <f>SUM(E27+E40+E52+E54+E53+E16)</f>
        <v>33155.660000000003</v>
      </c>
    </row>
  </sheetData>
  <mergeCells count="4">
    <mergeCell ref="C6:E6"/>
    <mergeCell ref="A6:A7"/>
    <mergeCell ref="B6:B7"/>
    <mergeCell ref="A1:E4"/>
  </mergeCells>
  <pageMargins left="0.7" right="0.7" top="0.75" bottom="0.75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Всего 01.01.2025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2025-03-19T13:01:29Z</dcterms:modified>
</cp:coreProperties>
</file>